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-120" yWindow="60" windowWidth="29040" windowHeight="156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Лист1!$A$1:$K$47</definedName>
  </definedNames>
  <calcPr calcId="14562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F36" i="1" l="1"/>
  <c r="E33" i="1"/>
  <c r="F33" i="1"/>
  <c r="D33" i="1"/>
  <c r="E38" i="1"/>
  <c r="D38" i="1"/>
  <c r="G39" i="1"/>
  <c r="E13" i="1"/>
  <c r="F13" i="1"/>
  <c r="D13" i="1"/>
  <c r="G23" i="1"/>
  <c r="E22" i="1"/>
  <c r="F22" i="1"/>
  <c r="D22" i="1"/>
  <c r="G22" i="1" l="1"/>
  <c r="D34" i="1"/>
  <c r="E34" i="1"/>
  <c r="E32" i="1"/>
  <c r="F25" i="1" l="1"/>
  <c r="E20" i="1" l="1"/>
  <c r="F20" i="1"/>
  <c r="D20" i="1"/>
  <c r="F14" i="1" l="1"/>
  <c r="D36" i="1"/>
  <c r="F12" i="1" l="1"/>
  <c r="D17" i="1"/>
  <c r="E14" i="1" l="1"/>
  <c r="E12" i="1" s="1"/>
  <c r="D14" i="1"/>
  <c r="E25" i="1" l="1"/>
  <c r="D25" i="1"/>
  <c r="G38" i="1" l="1"/>
  <c r="G31" i="1"/>
  <c r="G16" i="1" l="1"/>
  <c r="G18" i="1" l="1"/>
  <c r="G19" i="1"/>
  <c r="G21" i="1"/>
  <c r="G27" i="1"/>
  <c r="G37" i="1"/>
  <c r="G35" i="1"/>
  <c r="G29" i="1"/>
  <c r="G28" i="1"/>
  <c r="F15" i="1" l="1"/>
  <c r="F26" i="1" l="1"/>
  <c r="G20" i="1" l="1"/>
  <c r="D26" i="1"/>
  <c r="G26" i="1" s="1"/>
  <c r="G25" i="1"/>
  <c r="F30" i="1"/>
  <c r="E30" i="1"/>
  <c r="D30" i="1"/>
  <c r="D32" i="1"/>
  <c r="G34" i="1"/>
  <c r="E36" i="1"/>
  <c r="G30" i="1" l="1"/>
  <c r="G36" i="1"/>
  <c r="G33" i="1"/>
  <c r="F32" i="1"/>
  <c r="G32" i="1" s="1"/>
  <c r="F41" i="1"/>
  <c r="E24" i="1"/>
  <c r="D24" i="1"/>
  <c r="F24" i="1"/>
  <c r="E17" i="1"/>
  <c r="F17" i="1"/>
  <c r="F42" i="1"/>
  <c r="E27" i="1"/>
  <c r="F27" i="1"/>
  <c r="D27" i="1"/>
  <c r="E15" i="1"/>
  <c r="D15" i="1"/>
  <c r="D12" i="1" s="1"/>
  <c r="F40" i="1" l="1"/>
  <c r="G15" i="1"/>
  <c r="G17" i="1"/>
  <c r="G24" i="1"/>
  <c r="D42" i="1"/>
  <c r="G14" i="1"/>
  <c r="E42" i="1"/>
  <c r="E41" i="1" l="1"/>
  <c r="E40" i="1" s="1"/>
  <c r="G40" i="1" s="1"/>
  <c r="D41" i="1"/>
  <c r="D40" i="1" s="1"/>
  <c r="G13" i="1"/>
  <c r="G12" i="1"/>
  <c r="G42" i="1"/>
  <c r="G41" i="1" l="1"/>
</calcChain>
</file>

<file path=xl/sharedStrings.xml><?xml version="1.0" encoding="utf-8"?>
<sst xmlns="http://schemas.openxmlformats.org/spreadsheetml/2006/main" count="124" uniqueCount="72">
  <si>
    <t>наименование муниципальной программы</t>
  </si>
  <si>
    <t>(1 квартал, полугодие, 9 месяцев, год)</t>
  </si>
  <si>
    <t>2</t>
  </si>
  <si>
    <t>3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</si>
  <si>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</si>
  <si>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</si>
  <si>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</si>
  <si>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</si>
  <si>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</si>
  <si>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</si>
  <si>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</si>
  <si>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</si>
  <si>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Ежеквартально, до 20 числа месяца, следующего за отчетным. Ежегодно  до 25 января года, следующего за отчетным</t>
  </si>
  <si>
    <t>1.1.</t>
  </si>
  <si>
    <t>1.2.</t>
  </si>
  <si>
    <t>«Защита населения и территорий от чрезвычайных  ситуаций природного и техногенного характера»</t>
  </si>
  <si>
    <t>3.1.</t>
  </si>
  <si>
    <t>3.2.</t>
  </si>
  <si>
    <t>% выполнения</t>
  </si>
  <si>
    <t>Ответственный за выполнение мероприятия, исполнитель</t>
  </si>
  <si>
    <t xml:space="preserve">Непосредственный результат реализации мероприятия </t>
  </si>
  <si>
    <t>план</t>
  </si>
  <si>
    <t>факт</t>
  </si>
  <si>
    <t>Выполнение полномочий органа местного самоуправления в области ГО, защиты населения и территорий от ЧС, безопасности людей на водных объектах</t>
  </si>
  <si>
    <t>Выполнение муниципального задания по обучению, подготовке и переподготовке (повышению квалификации) должностных лиц муниципальных учреждений Кавказского района в области гражданской обороны и чрезвычайных ситуаций природного и техногенного характера</t>
  </si>
  <si>
    <t>Обеспечение круглосуточного несения дежурства в составе смены 2 - 3 спасателей</t>
  </si>
  <si>
    <t>Уменьшение риска возникновения ЧС, снижение размеров ущерба в случае их возникновения</t>
  </si>
  <si>
    <t>Восполнение запасов (резерва) материально-технических и иных средств</t>
  </si>
  <si>
    <t>х</t>
  </si>
  <si>
    <t>выполнено</t>
  </si>
  <si>
    <t xml:space="preserve">№ мероприятия </t>
  </si>
  <si>
    <t>Причины неосвоения средств или невыполнения мероприятия</t>
  </si>
  <si>
    <t>Подпрограмма
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 , в том числе</t>
  </si>
  <si>
    <t xml:space="preserve">Мероприятие № 1 
Организация деятельности МКУ «Управление по делам ГО и ЧС» Кавказского района , в том числе
</t>
  </si>
  <si>
    <t>Подпрограмма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 , в том числе</t>
  </si>
  <si>
    <t>Мероприятие № 1                                                             Выполнение мероприятий по защите от чрезвычайных ситуаций, в том числе</t>
  </si>
  <si>
    <t>Мероприятия № 2                                                             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ситуаций, в том числе</t>
  </si>
  <si>
    <t>2.1.</t>
  </si>
  <si>
    <t>2.2.</t>
  </si>
  <si>
    <t>Мероприятие № 2 "Приобретение служебного автотранспорта для нужд аварийно-спасательного отряда муниципального образования Кавказский район</t>
  </si>
  <si>
    <t>обеспечение круглосуточного оперативного реагирования спасательных сил</t>
  </si>
  <si>
    <t>внебюджетные средства</t>
  </si>
  <si>
    <t xml:space="preserve">Подпрограмма
«Мероприятия по обеспечению деятельности, связанной с проведением аварийно-спасательных и других неотложных работ 
при чрезвычайных ситуациях», в том числе </t>
  </si>
  <si>
    <t>1.3.</t>
  </si>
  <si>
    <t>Мероприятие № 3 Создание на территории МО Кавказский район системы обеспечения вызова экстренных оперативных служб по единому номеру "112"</t>
  </si>
  <si>
    <t>Начальник МКУ "Управление по делам ГО и ЧС" Кавказского района В.Г. Анохин</t>
  </si>
  <si>
    <t>Эффективная работа по обеспечению реагирования экстренных служб на вызовы населения, поступающие по единому номеру "112"</t>
  </si>
  <si>
    <t>Обеспечена эффективная работа по реагированию экстренных служб на вызовы населения, поступающие по единому номеру "112"</t>
  </si>
  <si>
    <t>Мероприятие №3  Услуги по созданию элемента автоматизированной системы центрального оповещения (МАСЦО) на территории муниципального образования Кавказский район</t>
  </si>
  <si>
    <t>3.3.</t>
  </si>
  <si>
    <t>Начальник МБУ АСО        М.В.              Тарасенко</t>
  </si>
  <si>
    <t>ВСЕГО по  муниципальной программе, в том числе</t>
  </si>
  <si>
    <t>Мероприятие № 2                                                              Организация деятельности МБОУ ДО "Курсы ГО" МО Кавказский район для повседневной деятельности по обучению в области гражданской обороны и действиям в чрезвычайных ситуациях, в том числе</t>
  </si>
  <si>
    <t>Директор МБОУ ДО "Курсы ГО" МО Кавкаский район Ю.Е.Мартынов</t>
  </si>
  <si>
    <t>Начальник  МКУ "Управление по делам ГО и ЧС" Кавказского района</t>
  </si>
  <si>
    <t>В.Г.Анохин</t>
  </si>
  <si>
    <t>Приобретение кроватей раскладных</t>
  </si>
  <si>
    <t>1.4.</t>
  </si>
  <si>
    <t xml:space="preserve">Мероприятие 
№ 4 Участие в предупреждении чрезвычайных ситуаций в части развития систем видеонаблюдения муниципального образования (приобретение камер обзорного видеонаблюдения)
</t>
  </si>
  <si>
    <t>Оплата коммунальных услугхранение медикаментов, охрана медикаментов, техобслуживаниеКСЭОН и паводкого оборудования</t>
  </si>
  <si>
    <t>Приобретение камер обзорного видеонаблюдения в целях предупреждения чрезвычайных ситуаций</t>
  </si>
  <si>
    <t>Экономия в результате проведения торгов</t>
  </si>
  <si>
    <t>МКУ "Управление по делам ГО и ЧС" Кавказского района в целях реализации полномочий органа местного самоуправления  выполнено следующее: 1) Тренировка по информационному обмену-19 ; 2) Заседание КЧС и ПБ -11; 3) Круглосуточное дежурство оперативной дежурно-диспетчерской службы; 4) Регулярная проверка  работоспособности систем оповещения населения (КСЭОН и РАСЦО,) а также проведены иные мероприятия, направленные на предупреждение возникновения ЧС -12; 5) Переодическая проверка гидротехнических сооружений и заградительных дамб, с учетом погодных условий (паводковый сезон и пр.- постоянно).</t>
  </si>
  <si>
    <t>За отчетный период МБОУ ДО "Курсы ГО" МО Кавказский район прошли обучение 233 человека, в т.ч. 224 в области ГО  (из них 26 человек на договорной основе), 9 человек по программе антитерроистическая защищенность объекта (территории) на договрной основе.</t>
  </si>
  <si>
    <t xml:space="preserve">МБУ "Служба спасения Кавказского района" в рамках реализации мероприятия обеспечено: 1.Круглосуточное несение дежурства в составе смены 2 - 3 спасателей; 2. За отчетный период  осуществлено 534  выездов в, в т.ч. 182 выездов  - на ДТП, 57 выездов- тушение ландшафтных и помощь сотрудникам 7-ОФПС; 9 выездов для оказания помощи сотрудникам скорой помощи при транспортировки больных; 6 выезда для обеспечения посадки самолетов санавиации; , а также  280 прочие выезды </t>
  </si>
  <si>
    <t>Начальник МБУ МБУ "Служба спасения Кавказского района" В.Н.Закотянский</t>
  </si>
  <si>
    <t>Мероприятие  № 1  Организация деятельности МБУ МБУ "Служба спасения Кавказского района" , в том числе</t>
  </si>
  <si>
    <t>за 2024 год</t>
  </si>
  <si>
    <t xml:space="preserve">Закупка оборудования, строительно-монтажные и пусконаладочные работы основного пункта управления МАСЦО и оконечного устройства оповещения:
г. Кропоткин, ул. Гагарина, 36, Мирское, Привольное, Лосевское сельские поселения и сельское поселение им.М. Горького </t>
  </si>
  <si>
    <t xml:space="preserve"> МБУ "Служба спасения Кавказского района" в рамках реализации мероприятия обеспечено: 1.Круглосуточное несение дежурства в составе смены 2 - 3 спасателей; 2. За отчетный период  осуществлено 534  выездов в, в т.ч. 182 выездов  - на ДТП, 57 выездов- тушение ландшафтных и помощь сотрудникам 7-ОФПС; 9 выездов для оказания помощи сотрудникам скорой помощи при транспортировки больных; 6 выезда для обеспечения посадки самолетов санавиации; , а также  280 прочие выезды </t>
  </si>
  <si>
    <t>Приобретено 5 камер обзорного видеонаблюдения в целях предупреждения чрезвычайных ситуаций</t>
  </si>
  <si>
    <t>Приобретено оборудование, произведены строительно-монтажные и пусконаладочные работы основного пункта управления МАСЦО и оконечного устройства оповещения:
г. Кропоткин, ул. Красная,49, Мирское сп, пос. Красноармейский, ул. Центральная, д.44, Привольное сп, х.Внуковский,  ул. Восточная, д.24, Лосевское сп, х.Казачий, ул. Первомайская, д.52 "А", сп им.М. Горького, п.Пролетарский, ул. Прямая, д.63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</si>
</sst>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67">
    <xf numFmtId="0" fontId="0" fillId="0" borderId="0" xfId="0"/>
    <xf numFmtId="0" fontId="0" fillId="2" borderId="0" xfId="0" applyFill="1"/>
    <xf numFmtId="0" fontId="8" fillId="2" borderId="0" xfId="0" applyFont="1" applyFill="1" applyAlignment="1">
      <alignment wrapText="1"/>
    </xf>
    <xf numFmtId="0" fontId="8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" fillId="2" borderId="0" xfId="0" applyFont="1" applyFill="1"/>
    <xf numFmtId="49" fontId="1" fillId="2" borderId="0" xfId="0" applyNumberFormat="1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textRotation="90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textRotation="90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textRotation="90" wrapText="1"/>
    </xf>
    <xf numFmtId="164" fontId="4" fillId="2" borderId="3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textRotation="90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textRotation="90" wrapText="1"/>
    </xf>
    <xf numFmtId="0" fontId="14" fillId="2" borderId="0" xfId="0" applyFont="1" applyFill="1"/>
    <xf numFmtId="49" fontId="5" fillId="2" borderId="1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3" fillId="2" borderId="0" xfId="0" applyFont="1" applyFill="1"/>
    <xf numFmtId="0" fontId="3" fillId="2" borderId="0" xfId="0" applyFont="1" applyFill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49" fontId="4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/>
    </xf>
    <xf numFmtId="0" fontId="2" fillId="2" borderId="0" xfId="0" applyFont="1" applyFill="1"/>
    <xf numFmtId="0" fontId="0" fillId="2" borderId="0" xfId="0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="87" zoomScaleNormal="87" workbookViewId="0">
      <selection activeCell="A3" sqref="A3:K3"/>
    </sheetView>
  </sheetViews>
  <sheetFormatPr defaultColWidth="9.140625" defaultRowHeight="15" x14ac:dyDescent="0.25"/>
  <cols>
    <col min="1" max="1" width="7" style="1" customWidth="1"/>
    <col min="2" max="2" width="32.140625" style="1" customWidth="1"/>
    <col min="3" max="3" width="14.7109375" style="65" customWidth="1"/>
    <col min="4" max="4" width="17" style="1" customWidth="1"/>
    <col min="5" max="5" width="20.140625" style="1" customWidth="1"/>
    <col min="6" max="6" width="10.7109375" style="1" customWidth="1"/>
    <col min="7" max="7" width="12.42578125" style="1" customWidth="1"/>
    <col min="8" max="8" width="19.140625" style="65" customWidth="1"/>
    <col min="9" max="9" width="33.42578125" style="65" customWidth="1"/>
    <col min="10" max="10" width="13.85546875" style="1" customWidth="1"/>
    <col min="11" max="11" width="27.28515625" style="66" customWidth="1"/>
    <col min="12" max="12" width="16.7109375" style="1" customWidth="1"/>
    <col min="13" max="16384" width="9.140625" style="1"/>
  </cols>
  <sheetData>
    <row r="1" spans="1:12" ht="15.75" x14ac:dyDescent="0.25">
      <c r="A1" s="10"/>
      <c r="B1" s="10"/>
      <c r="C1" s="10"/>
      <c r="D1" s="10"/>
      <c r="E1" s="10"/>
      <c r="F1" s="11" t="s">
        <v>12</v>
      </c>
      <c r="G1" s="11"/>
      <c r="H1" s="11"/>
      <c r="I1" s="11"/>
      <c r="J1" s="11"/>
      <c r="K1" s="11"/>
    </row>
    <row r="2" spans="1:12" ht="15.7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3"/>
    </row>
    <row r="3" spans="1:12" ht="15.75" x14ac:dyDescent="0.25">
      <c r="A3" s="9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2"/>
    </row>
    <row r="4" spans="1:12" ht="15.75" x14ac:dyDescent="0.25">
      <c r="A4" s="14" t="s">
        <v>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3"/>
    </row>
    <row r="5" spans="1:12" ht="15.75" x14ac:dyDescent="0.2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3"/>
    </row>
    <row r="6" spans="1:12" ht="15.75" x14ac:dyDescent="0.25">
      <c r="A6" s="9" t="s">
        <v>67</v>
      </c>
      <c r="B6" s="9"/>
      <c r="C6" s="9"/>
      <c r="D6" s="9"/>
      <c r="E6" s="9"/>
      <c r="F6" s="9"/>
      <c r="G6" s="9"/>
      <c r="H6" s="9"/>
      <c r="I6" s="9"/>
      <c r="J6" s="9"/>
      <c r="K6" s="9"/>
      <c r="L6" s="3"/>
    </row>
    <row r="7" spans="1:12" ht="15.75" x14ac:dyDescent="0.25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3"/>
    </row>
    <row r="8" spans="1:12" ht="1.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6"/>
      <c r="L8" s="3"/>
    </row>
    <row r="9" spans="1:12" ht="15.75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6"/>
      <c r="L9" s="3"/>
    </row>
    <row r="10" spans="1:12" ht="58.5" customHeight="1" x14ac:dyDescent="0.25">
      <c r="A10" s="17" t="s">
        <v>30</v>
      </c>
      <c r="B10" s="17" t="s">
        <v>7</v>
      </c>
      <c r="C10" s="17" t="s">
        <v>19</v>
      </c>
      <c r="D10" s="17" t="s">
        <v>8</v>
      </c>
      <c r="E10" s="17" t="s">
        <v>9</v>
      </c>
      <c r="F10" s="17" t="s">
        <v>10</v>
      </c>
      <c r="G10" s="17" t="s">
        <v>18</v>
      </c>
      <c r="H10" s="18" t="s">
        <v>20</v>
      </c>
      <c r="I10" s="19"/>
      <c r="J10" s="17" t="s">
        <v>11</v>
      </c>
      <c r="K10" s="17" t="s">
        <v>31</v>
      </c>
      <c r="L10" s="3"/>
    </row>
    <row r="11" spans="1:12" ht="69.75" customHeight="1" x14ac:dyDescent="0.25">
      <c r="A11" s="20"/>
      <c r="B11" s="20"/>
      <c r="C11" s="21"/>
      <c r="D11" s="20"/>
      <c r="E11" s="20"/>
      <c r="F11" s="20"/>
      <c r="G11" s="20"/>
      <c r="H11" s="22" t="s">
        <v>21</v>
      </c>
      <c r="I11" s="22" t="s">
        <v>22</v>
      </c>
      <c r="J11" s="20"/>
      <c r="K11" s="20"/>
      <c r="L11" s="3"/>
    </row>
    <row r="12" spans="1:12" ht="174.75" customHeight="1" x14ac:dyDescent="0.25">
      <c r="A12" s="23">
        <v>1</v>
      </c>
      <c r="B12" s="22" t="s">
        <v>32</v>
      </c>
      <c r="C12" s="24" t="s">
        <v>45</v>
      </c>
      <c r="D12" s="25">
        <f>D13+D14</f>
        <v>22837.600000000002</v>
      </c>
      <c r="E12" s="25">
        <f t="shared" ref="E12:F12" si="0">E13+E14</f>
        <v>22837.600000000002</v>
      </c>
      <c r="F12" s="25">
        <f t="shared" si="0"/>
        <v>22774.15</v>
      </c>
      <c r="G12" s="25">
        <f t="shared" ref="G12:G26" si="1">F12*100/D12</f>
        <v>99.722168704242122</v>
      </c>
      <c r="H12" s="26" t="s">
        <v>28</v>
      </c>
      <c r="I12" s="26" t="s">
        <v>28</v>
      </c>
      <c r="J12" s="26" t="s">
        <v>28</v>
      </c>
      <c r="K12" s="26" t="s">
        <v>28</v>
      </c>
      <c r="L12" s="3"/>
    </row>
    <row r="13" spans="1:12" ht="21" customHeight="1" x14ac:dyDescent="0.25">
      <c r="A13" s="27"/>
      <c r="B13" s="28" t="s">
        <v>4</v>
      </c>
      <c r="C13" s="29"/>
      <c r="D13" s="4">
        <f>D16+D18+D21+D23</f>
        <v>22637.600000000002</v>
      </c>
      <c r="E13" s="4">
        <f t="shared" ref="E13:F13" si="2">E16+E18+E21+E23</f>
        <v>22637.600000000002</v>
      </c>
      <c r="F13" s="4">
        <f t="shared" si="2"/>
        <v>22573.75</v>
      </c>
      <c r="G13" s="25">
        <f t="shared" si="1"/>
        <v>99.717947132204813</v>
      </c>
      <c r="H13" s="30"/>
      <c r="I13" s="30"/>
      <c r="J13" s="30"/>
      <c r="K13" s="30"/>
      <c r="L13" s="3"/>
    </row>
    <row r="14" spans="1:12" ht="15.6" customHeight="1" x14ac:dyDescent="0.25">
      <c r="A14" s="27"/>
      <c r="B14" s="28" t="s">
        <v>5</v>
      </c>
      <c r="C14" s="31"/>
      <c r="D14" s="4">
        <f>D19</f>
        <v>200</v>
      </c>
      <c r="E14" s="4">
        <f t="shared" ref="E14" si="3">E19</f>
        <v>200</v>
      </c>
      <c r="F14" s="4">
        <f>F19</f>
        <v>200.4</v>
      </c>
      <c r="G14" s="25">
        <f t="shared" si="1"/>
        <v>100.2</v>
      </c>
      <c r="H14" s="32"/>
      <c r="I14" s="32"/>
      <c r="J14" s="32"/>
      <c r="K14" s="32"/>
      <c r="L14" s="3"/>
    </row>
    <row r="15" spans="1:12" ht="250.5" customHeight="1" x14ac:dyDescent="0.25">
      <c r="A15" s="33" t="s">
        <v>13</v>
      </c>
      <c r="B15" s="34" t="s">
        <v>33</v>
      </c>
      <c r="C15" s="24" t="s">
        <v>45</v>
      </c>
      <c r="D15" s="25">
        <f>D16</f>
        <v>20847.900000000001</v>
      </c>
      <c r="E15" s="25">
        <f t="shared" ref="E15:F15" si="4">E16</f>
        <v>20847.900000000001</v>
      </c>
      <c r="F15" s="25">
        <f t="shared" si="4"/>
        <v>20784.099999999999</v>
      </c>
      <c r="G15" s="25">
        <f t="shared" si="1"/>
        <v>99.693973973397789</v>
      </c>
      <c r="H15" s="6" t="s">
        <v>23</v>
      </c>
      <c r="I15" s="6" t="s">
        <v>62</v>
      </c>
      <c r="J15" s="6" t="s">
        <v>29</v>
      </c>
      <c r="K15" s="35"/>
      <c r="L15" s="3"/>
    </row>
    <row r="16" spans="1:12" ht="60.75" customHeight="1" x14ac:dyDescent="0.25">
      <c r="A16" s="27"/>
      <c r="B16" s="28" t="s">
        <v>4</v>
      </c>
      <c r="C16" s="31"/>
      <c r="D16" s="4">
        <v>20847.900000000001</v>
      </c>
      <c r="E16" s="4">
        <v>20847.900000000001</v>
      </c>
      <c r="F16" s="4">
        <v>20784.099999999999</v>
      </c>
      <c r="G16" s="25">
        <f t="shared" si="1"/>
        <v>99.693973973397789</v>
      </c>
      <c r="H16" s="8"/>
      <c r="I16" s="8"/>
      <c r="J16" s="8"/>
      <c r="K16" s="36"/>
      <c r="L16" s="3"/>
    </row>
    <row r="17" spans="1:12" ht="133.5" customHeight="1" x14ac:dyDescent="0.25">
      <c r="A17" s="27" t="s">
        <v>14</v>
      </c>
      <c r="B17" s="34" t="s">
        <v>52</v>
      </c>
      <c r="C17" s="24" t="s">
        <v>53</v>
      </c>
      <c r="D17" s="4">
        <f t="shared" ref="D17:F17" si="5">D18+D19</f>
        <v>1467.4</v>
      </c>
      <c r="E17" s="4">
        <f t="shared" si="5"/>
        <v>1467.4</v>
      </c>
      <c r="F17" s="4">
        <f t="shared" si="5"/>
        <v>1467.8000000000002</v>
      </c>
      <c r="G17" s="25">
        <f t="shared" si="1"/>
        <v>100.02725909772388</v>
      </c>
      <c r="H17" s="6" t="s">
        <v>24</v>
      </c>
      <c r="I17" s="37" t="s">
        <v>63</v>
      </c>
      <c r="J17" s="6" t="s">
        <v>29</v>
      </c>
      <c r="K17" s="35"/>
      <c r="L17" s="2"/>
    </row>
    <row r="18" spans="1:12" ht="70.150000000000006" customHeight="1" x14ac:dyDescent="0.25">
      <c r="A18" s="27"/>
      <c r="B18" s="28" t="s">
        <v>4</v>
      </c>
      <c r="C18" s="29"/>
      <c r="D18" s="4">
        <v>1267.4000000000001</v>
      </c>
      <c r="E18" s="4">
        <v>1267.4000000000001</v>
      </c>
      <c r="F18" s="4">
        <v>1267.4000000000001</v>
      </c>
      <c r="G18" s="25">
        <f t="shared" si="1"/>
        <v>100</v>
      </c>
      <c r="H18" s="7"/>
      <c r="I18" s="37"/>
      <c r="J18" s="7"/>
      <c r="K18" s="38"/>
      <c r="L18" s="3"/>
    </row>
    <row r="19" spans="1:12" ht="101.25" customHeight="1" x14ac:dyDescent="0.25">
      <c r="A19" s="27"/>
      <c r="B19" s="28" t="s">
        <v>5</v>
      </c>
      <c r="C19" s="31"/>
      <c r="D19" s="4">
        <v>200</v>
      </c>
      <c r="E19" s="4">
        <v>200</v>
      </c>
      <c r="F19" s="4">
        <v>200.4</v>
      </c>
      <c r="G19" s="25">
        <f t="shared" si="1"/>
        <v>100.2</v>
      </c>
      <c r="H19" s="8"/>
      <c r="I19" s="37"/>
      <c r="J19" s="8"/>
      <c r="K19" s="38"/>
      <c r="L19" s="3"/>
    </row>
    <row r="20" spans="1:12" ht="154.9" customHeight="1" x14ac:dyDescent="0.25">
      <c r="A20" s="27" t="s">
        <v>43</v>
      </c>
      <c r="B20" s="34" t="s">
        <v>44</v>
      </c>
      <c r="C20" s="39" t="s">
        <v>45</v>
      </c>
      <c r="D20" s="4">
        <f>D21</f>
        <v>397.3</v>
      </c>
      <c r="E20" s="4">
        <f t="shared" ref="E20:F20" si="6">E21</f>
        <v>397.3</v>
      </c>
      <c r="F20" s="4">
        <f t="shared" si="6"/>
        <v>397.3</v>
      </c>
      <c r="G20" s="25">
        <f t="shared" si="1"/>
        <v>100</v>
      </c>
      <c r="H20" s="40" t="s">
        <v>46</v>
      </c>
      <c r="I20" s="35" t="s">
        <v>47</v>
      </c>
      <c r="J20" s="6" t="s">
        <v>29</v>
      </c>
      <c r="K20" s="35"/>
      <c r="L20" s="3"/>
    </row>
    <row r="21" spans="1:12" ht="15" customHeight="1" x14ac:dyDescent="0.25">
      <c r="A21" s="27"/>
      <c r="B21" s="28" t="s">
        <v>4</v>
      </c>
      <c r="C21" s="39"/>
      <c r="D21" s="4">
        <v>397.3</v>
      </c>
      <c r="E21" s="4">
        <v>397.3</v>
      </c>
      <c r="F21" s="4">
        <v>397.3</v>
      </c>
      <c r="G21" s="25">
        <f t="shared" si="1"/>
        <v>100</v>
      </c>
      <c r="H21" s="41"/>
      <c r="I21" s="42"/>
      <c r="J21" s="8"/>
      <c r="K21" s="36"/>
      <c r="L21" s="3"/>
    </row>
    <row r="22" spans="1:12" s="44" customFormat="1" ht="147" customHeight="1" x14ac:dyDescent="0.25">
      <c r="A22" s="27" t="s">
        <v>57</v>
      </c>
      <c r="B22" s="34" t="s">
        <v>58</v>
      </c>
      <c r="C22" s="43"/>
      <c r="D22" s="4">
        <f>D23</f>
        <v>125</v>
      </c>
      <c r="E22" s="4">
        <f t="shared" ref="E22:F22" si="7">E23</f>
        <v>125</v>
      </c>
      <c r="F22" s="4">
        <f t="shared" si="7"/>
        <v>124.95</v>
      </c>
      <c r="G22" s="25">
        <f t="shared" si="1"/>
        <v>99.96</v>
      </c>
      <c r="H22" s="40" t="s">
        <v>60</v>
      </c>
      <c r="I22" s="40" t="s">
        <v>70</v>
      </c>
      <c r="J22" s="6" t="s">
        <v>29</v>
      </c>
      <c r="K22" s="35"/>
    </row>
    <row r="23" spans="1:12" s="44" customFormat="1" ht="15" customHeight="1" x14ac:dyDescent="0.25">
      <c r="A23" s="27"/>
      <c r="B23" s="28" t="s">
        <v>4</v>
      </c>
      <c r="C23" s="43"/>
      <c r="D23" s="4">
        <v>125</v>
      </c>
      <c r="E23" s="4">
        <v>125</v>
      </c>
      <c r="F23" s="4">
        <v>124.95</v>
      </c>
      <c r="G23" s="25">
        <f t="shared" si="1"/>
        <v>99.96</v>
      </c>
      <c r="H23" s="41"/>
      <c r="I23" s="41"/>
      <c r="J23" s="8"/>
      <c r="K23" s="42"/>
    </row>
    <row r="24" spans="1:12" ht="114" x14ac:dyDescent="0.25">
      <c r="A24" s="45" t="s">
        <v>2</v>
      </c>
      <c r="B24" s="22" t="s">
        <v>42</v>
      </c>
      <c r="C24" s="46" t="s">
        <v>50</v>
      </c>
      <c r="D24" s="25">
        <f>D25+D26</f>
        <v>13217.3</v>
      </c>
      <c r="E24" s="25">
        <f t="shared" ref="E24:F24" si="8">E25+E26</f>
        <v>13217.3</v>
      </c>
      <c r="F24" s="25">
        <f t="shared" si="8"/>
        <v>13224.599999999999</v>
      </c>
      <c r="G24" s="25">
        <f t="shared" si="1"/>
        <v>100.05523064468537</v>
      </c>
      <c r="H24" s="26" t="s">
        <v>28</v>
      </c>
      <c r="I24" s="26" t="s">
        <v>28</v>
      </c>
      <c r="J24" s="26" t="s">
        <v>28</v>
      </c>
      <c r="K24" s="26" t="s">
        <v>28</v>
      </c>
      <c r="L24" s="3"/>
    </row>
    <row r="25" spans="1:12" x14ac:dyDescent="0.25">
      <c r="A25" s="45"/>
      <c r="B25" s="28" t="s">
        <v>4</v>
      </c>
      <c r="C25" s="47"/>
      <c r="D25" s="25">
        <f>D28+D31</f>
        <v>12600.3</v>
      </c>
      <c r="E25" s="25">
        <f>E28+E31</f>
        <v>12600.3</v>
      </c>
      <c r="F25" s="25">
        <f>F28+F31</f>
        <v>12600.3</v>
      </c>
      <c r="G25" s="25">
        <f t="shared" si="1"/>
        <v>100</v>
      </c>
      <c r="H25" s="30"/>
      <c r="I25" s="30"/>
      <c r="J25" s="30"/>
      <c r="K25" s="30"/>
      <c r="L25" s="3"/>
    </row>
    <row r="26" spans="1:12" x14ac:dyDescent="0.25">
      <c r="A26" s="45"/>
      <c r="B26" s="28" t="s">
        <v>41</v>
      </c>
      <c r="C26" s="48"/>
      <c r="D26" s="25">
        <f>D29</f>
        <v>617</v>
      </c>
      <c r="E26" s="25">
        <f t="shared" ref="E26:F26" si="9">E29</f>
        <v>617</v>
      </c>
      <c r="F26" s="25">
        <f t="shared" si="9"/>
        <v>624.29999999999995</v>
      </c>
      <c r="G26" s="25">
        <f t="shared" si="1"/>
        <v>101.18314424635331</v>
      </c>
      <c r="H26" s="32"/>
      <c r="I26" s="32"/>
      <c r="J26" s="32"/>
      <c r="K26" s="32"/>
      <c r="L26" s="3"/>
    </row>
    <row r="27" spans="1:12" ht="136.5" customHeight="1" x14ac:dyDescent="0.25">
      <c r="A27" s="49" t="s">
        <v>37</v>
      </c>
      <c r="B27" s="34" t="s">
        <v>66</v>
      </c>
      <c r="C27" s="6" t="s">
        <v>65</v>
      </c>
      <c r="D27" s="4">
        <f>D28+D29</f>
        <v>13217.3</v>
      </c>
      <c r="E27" s="4">
        <f t="shared" ref="E27:F27" si="10">E28+E29</f>
        <v>13217.3</v>
      </c>
      <c r="F27" s="4">
        <f t="shared" si="10"/>
        <v>13224.599999999999</v>
      </c>
      <c r="G27" s="25">
        <f>F28*100/D28</f>
        <v>100</v>
      </c>
      <c r="H27" s="6" t="s">
        <v>25</v>
      </c>
      <c r="I27" s="6" t="s">
        <v>64</v>
      </c>
      <c r="J27" s="6" t="s">
        <v>29</v>
      </c>
      <c r="K27" s="35"/>
      <c r="L27" s="3"/>
    </row>
    <row r="28" spans="1:12" ht="72.599999999999994" customHeight="1" x14ac:dyDescent="0.25">
      <c r="A28" s="49"/>
      <c r="B28" s="28" t="s">
        <v>4</v>
      </c>
      <c r="C28" s="7"/>
      <c r="D28" s="4">
        <v>12600.3</v>
      </c>
      <c r="E28" s="4">
        <v>12600.3</v>
      </c>
      <c r="F28" s="4">
        <v>12600.3</v>
      </c>
      <c r="G28" s="25">
        <f>F28*100/D28</f>
        <v>100</v>
      </c>
      <c r="H28" s="7"/>
      <c r="I28" s="7"/>
      <c r="J28" s="7"/>
      <c r="K28" s="38"/>
      <c r="L28" s="3"/>
    </row>
    <row r="29" spans="1:12" ht="42" customHeight="1" x14ac:dyDescent="0.25">
      <c r="A29" s="49"/>
      <c r="B29" s="28" t="s">
        <v>5</v>
      </c>
      <c r="C29" s="7"/>
      <c r="D29" s="4">
        <v>617</v>
      </c>
      <c r="E29" s="4">
        <v>617</v>
      </c>
      <c r="F29" s="4">
        <v>624.29999999999995</v>
      </c>
      <c r="G29" s="25">
        <f>F29*100/D29</f>
        <v>101.18314424635331</v>
      </c>
      <c r="H29" s="8"/>
      <c r="I29" s="8"/>
      <c r="J29" s="8"/>
      <c r="K29" s="38"/>
      <c r="L29" s="3"/>
    </row>
    <row r="30" spans="1:12" ht="70.150000000000006" hidden="1" customHeight="1" x14ac:dyDescent="0.25">
      <c r="A30" s="49" t="s">
        <v>38</v>
      </c>
      <c r="B30" s="27" t="s">
        <v>39</v>
      </c>
      <c r="C30" s="8"/>
      <c r="D30" s="4">
        <f>D31</f>
        <v>0</v>
      </c>
      <c r="E30" s="4">
        <f>E31</f>
        <v>0</v>
      </c>
      <c r="F30" s="4">
        <f>F31</f>
        <v>0</v>
      </c>
      <c r="G30" s="25" t="e">
        <f t="shared" ref="G30:G31" si="11">F30*100/D30</f>
        <v>#DIV/0!</v>
      </c>
      <c r="H30" s="6" t="s">
        <v>40</v>
      </c>
      <c r="I30" s="6" t="s">
        <v>69</v>
      </c>
      <c r="J30" s="50"/>
      <c r="K30" s="51"/>
      <c r="L30" s="3"/>
    </row>
    <row r="31" spans="1:12" ht="0.75" customHeight="1" x14ac:dyDescent="0.25">
      <c r="A31" s="49"/>
      <c r="B31" s="27" t="s">
        <v>4</v>
      </c>
      <c r="C31" s="52"/>
      <c r="D31" s="4">
        <v>0</v>
      </c>
      <c r="E31" s="4">
        <v>0</v>
      </c>
      <c r="F31" s="4">
        <v>0</v>
      </c>
      <c r="G31" s="25" t="e">
        <f t="shared" si="11"/>
        <v>#DIV/0!</v>
      </c>
      <c r="H31" s="53"/>
      <c r="I31" s="8"/>
      <c r="J31" s="50" t="s">
        <v>29</v>
      </c>
      <c r="K31" s="51"/>
      <c r="L31" s="3"/>
    </row>
    <row r="32" spans="1:12" ht="141" customHeight="1" x14ac:dyDescent="0.25">
      <c r="A32" s="45" t="s">
        <v>3</v>
      </c>
      <c r="B32" s="22" t="s">
        <v>34</v>
      </c>
      <c r="C32" s="39" t="s">
        <v>45</v>
      </c>
      <c r="D32" s="25">
        <f>D33</f>
        <v>9058.2999999999993</v>
      </c>
      <c r="E32" s="25">
        <f>E33</f>
        <v>9058.2999999999993</v>
      </c>
      <c r="F32" s="25">
        <f t="shared" ref="F32" si="12">F33</f>
        <v>9028.7000000000007</v>
      </c>
      <c r="G32" s="25">
        <f t="shared" ref="G32:G37" si="13">F32*100/D32</f>
        <v>99.673227868363838</v>
      </c>
      <c r="H32" s="26" t="s">
        <v>28</v>
      </c>
      <c r="I32" s="26" t="s">
        <v>28</v>
      </c>
      <c r="J32" s="26" t="s">
        <v>28</v>
      </c>
      <c r="K32" s="26" t="s">
        <v>28</v>
      </c>
      <c r="L32" s="54"/>
    </row>
    <row r="33" spans="1:13" x14ac:dyDescent="0.25">
      <c r="A33" s="49"/>
      <c r="B33" s="28" t="s">
        <v>4</v>
      </c>
      <c r="C33" s="27"/>
      <c r="D33" s="4">
        <f>D35+D37+D39</f>
        <v>9058.2999999999993</v>
      </c>
      <c r="E33" s="4">
        <f t="shared" ref="E33:F33" si="14">E35+E37+E39</f>
        <v>9058.2999999999993</v>
      </c>
      <c r="F33" s="4">
        <f t="shared" si="14"/>
        <v>9028.7000000000007</v>
      </c>
      <c r="G33" s="25">
        <f t="shared" si="13"/>
        <v>99.673227868363838</v>
      </c>
      <c r="H33" s="32"/>
      <c r="I33" s="32"/>
      <c r="J33" s="32"/>
      <c r="K33" s="32"/>
      <c r="L33" s="55"/>
    </row>
    <row r="34" spans="1:13" ht="171.75" customHeight="1" x14ac:dyDescent="0.25">
      <c r="A34" s="49" t="s">
        <v>16</v>
      </c>
      <c r="B34" s="34" t="s">
        <v>35</v>
      </c>
      <c r="C34" s="6" t="s">
        <v>45</v>
      </c>
      <c r="D34" s="4">
        <f>D35</f>
        <v>2065.1999999999998</v>
      </c>
      <c r="E34" s="4">
        <f t="shared" ref="E34" si="15">E35</f>
        <v>2065.1999999999998</v>
      </c>
      <c r="F34" s="4">
        <v>2065.1999999999998</v>
      </c>
      <c r="G34" s="25">
        <f t="shared" si="13"/>
        <v>100</v>
      </c>
      <c r="H34" s="6" t="s">
        <v>26</v>
      </c>
      <c r="I34" s="26" t="s">
        <v>59</v>
      </c>
      <c r="J34" s="46" t="s">
        <v>29</v>
      </c>
      <c r="K34" s="35"/>
      <c r="L34" s="3"/>
    </row>
    <row r="35" spans="1:13" ht="15" customHeight="1" x14ac:dyDescent="0.25">
      <c r="A35" s="49"/>
      <c r="B35" s="28" t="s">
        <v>4</v>
      </c>
      <c r="C35" s="7"/>
      <c r="D35" s="4">
        <v>2065.1999999999998</v>
      </c>
      <c r="E35" s="4">
        <v>2065.1999999999998</v>
      </c>
      <c r="F35" s="4">
        <v>2065.1999999999998</v>
      </c>
      <c r="G35" s="25">
        <f t="shared" si="13"/>
        <v>100</v>
      </c>
      <c r="H35" s="8"/>
      <c r="I35" s="32"/>
      <c r="J35" s="48"/>
      <c r="K35" s="36"/>
      <c r="L35" s="3"/>
    </row>
    <row r="36" spans="1:13" ht="131.25" customHeight="1" x14ac:dyDescent="0.25">
      <c r="A36" s="49" t="s">
        <v>17</v>
      </c>
      <c r="B36" s="34" t="s">
        <v>36</v>
      </c>
      <c r="C36" s="7"/>
      <c r="D36" s="4">
        <f>D37</f>
        <v>322</v>
      </c>
      <c r="E36" s="4">
        <f t="shared" ref="E36" si="16">E37</f>
        <v>322</v>
      </c>
      <c r="F36" s="4">
        <f>F37</f>
        <v>297.89999999999998</v>
      </c>
      <c r="G36" s="25">
        <f t="shared" si="13"/>
        <v>92.515527950310542</v>
      </c>
      <c r="H36" s="6" t="s">
        <v>27</v>
      </c>
      <c r="I36" s="26" t="s">
        <v>56</v>
      </c>
      <c r="J36" s="46" t="s">
        <v>29</v>
      </c>
      <c r="K36" s="35" t="s">
        <v>61</v>
      </c>
      <c r="L36" s="3"/>
    </row>
    <row r="37" spans="1:13" ht="15" customHeight="1" x14ac:dyDescent="0.25">
      <c r="A37" s="49"/>
      <c r="B37" s="28" t="s">
        <v>4</v>
      </c>
      <c r="C37" s="8"/>
      <c r="D37" s="4">
        <v>322</v>
      </c>
      <c r="E37" s="4">
        <v>322</v>
      </c>
      <c r="F37" s="4">
        <v>297.89999999999998</v>
      </c>
      <c r="G37" s="25">
        <f t="shared" si="13"/>
        <v>92.515527950310542</v>
      </c>
      <c r="H37" s="8"/>
      <c r="I37" s="32"/>
      <c r="J37" s="48"/>
      <c r="K37" s="36"/>
      <c r="L37" s="3"/>
    </row>
    <row r="38" spans="1:13" ht="392.25" customHeight="1" x14ac:dyDescent="0.25">
      <c r="A38" s="49" t="s">
        <v>49</v>
      </c>
      <c r="B38" s="34" t="s">
        <v>48</v>
      </c>
      <c r="C38" s="5" t="s">
        <v>45</v>
      </c>
      <c r="D38" s="4">
        <f>D39</f>
        <v>6671.1</v>
      </c>
      <c r="E38" s="4">
        <f t="shared" ref="E38" si="17">E39</f>
        <v>6671.1</v>
      </c>
      <c r="F38" s="4">
        <v>6665.6</v>
      </c>
      <c r="G38" s="25">
        <f>F38*100/D38</f>
        <v>99.917554826040671</v>
      </c>
      <c r="H38" s="26" t="s">
        <v>68</v>
      </c>
      <c r="I38" s="26" t="s">
        <v>71</v>
      </c>
      <c r="J38" s="6" t="s">
        <v>29</v>
      </c>
      <c r="K38" s="35" t="s">
        <v>61</v>
      </c>
      <c r="L38" s="3"/>
      <c r="M38" s="56"/>
    </row>
    <row r="39" spans="1:13" x14ac:dyDescent="0.25">
      <c r="A39" s="49"/>
      <c r="B39" s="28" t="s">
        <v>4</v>
      </c>
      <c r="C39" s="5"/>
      <c r="D39" s="4">
        <v>6671.1</v>
      </c>
      <c r="E39" s="4">
        <v>6671.1</v>
      </c>
      <c r="F39" s="4">
        <v>6665.6</v>
      </c>
      <c r="G39" s="25">
        <f>F39*100/D39</f>
        <v>99.917554826040671</v>
      </c>
      <c r="H39" s="32"/>
      <c r="I39" s="32"/>
      <c r="J39" s="8"/>
      <c r="K39" s="36"/>
      <c r="L39" s="3"/>
      <c r="M39" s="56"/>
    </row>
    <row r="40" spans="1:13" ht="28.5" x14ac:dyDescent="0.25">
      <c r="A40" s="49"/>
      <c r="B40" s="57" t="s">
        <v>51</v>
      </c>
      <c r="C40" s="27"/>
      <c r="D40" s="25">
        <f>D41+D42</f>
        <v>45113.2</v>
      </c>
      <c r="E40" s="25">
        <f>E41+E42</f>
        <v>45113.2</v>
      </c>
      <c r="F40" s="25">
        <f>F41+F42</f>
        <v>45027.45</v>
      </c>
      <c r="G40" s="25">
        <f t="shared" ref="G40:G42" si="18">F40/E40*100</f>
        <v>99.809922594717293</v>
      </c>
      <c r="H40" s="4" t="s">
        <v>28</v>
      </c>
      <c r="I40" s="4" t="s">
        <v>28</v>
      </c>
      <c r="J40" s="34" t="s">
        <v>28</v>
      </c>
      <c r="K40" s="34" t="s">
        <v>28</v>
      </c>
      <c r="L40" s="54"/>
      <c r="M40" s="58"/>
    </row>
    <row r="41" spans="1:13" x14ac:dyDescent="0.25">
      <c r="A41" s="49"/>
      <c r="B41" s="28" t="s">
        <v>4</v>
      </c>
      <c r="C41" s="27"/>
      <c r="D41" s="4">
        <f>D13+D25+D33</f>
        <v>44296.2</v>
      </c>
      <c r="E41" s="4">
        <f>E13+E25+E33</f>
        <v>44296.2</v>
      </c>
      <c r="F41" s="4">
        <f>F13+F25+F33</f>
        <v>44202.75</v>
      </c>
      <c r="G41" s="25">
        <f t="shared" si="18"/>
        <v>99.789033822314337</v>
      </c>
      <c r="H41" s="4" t="s">
        <v>28</v>
      </c>
      <c r="I41" s="4" t="s">
        <v>28</v>
      </c>
      <c r="J41" s="34" t="s">
        <v>28</v>
      </c>
      <c r="K41" s="34" t="s">
        <v>28</v>
      </c>
      <c r="L41" s="3"/>
      <c r="M41" s="58"/>
    </row>
    <row r="42" spans="1:13" x14ac:dyDescent="0.25">
      <c r="A42" s="49"/>
      <c r="B42" s="28" t="s">
        <v>5</v>
      </c>
      <c r="C42" s="27"/>
      <c r="D42" s="4">
        <f>D14+D26</f>
        <v>817</v>
      </c>
      <c r="E42" s="4">
        <f>E14+E26</f>
        <v>817</v>
      </c>
      <c r="F42" s="4">
        <f>F14+F26</f>
        <v>824.69999999999993</v>
      </c>
      <c r="G42" s="25">
        <f t="shared" si="18"/>
        <v>100.9424724602203</v>
      </c>
      <c r="H42" s="4" t="s">
        <v>28</v>
      </c>
      <c r="I42" s="4" t="s">
        <v>28</v>
      </c>
      <c r="J42" s="34" t="s">
        <v>28</v>
      </c>
      <c r="K42" s="34" t="s">
        <v>28</v>
      </c>
      <c r="L42" s="3"/>
    </row>
    <row r="43" spans="1:13" x14ac:dyDescent="0.25">
      <c r="A43" s="59"/>
      <c r="B43" s="60"/>
      <c r="C43" s="61"/>
      <c r="D43" s="61"/>
      <c r="E43" s="61"/>
      <c r="F43" s="61"/>
      <c r="G43" s="61"/>
      <c r="H43" s="61"/>
      <c r="I43" s="61"/>
      <c r="J43" s="61"/>
      <c r="K43" s="62"/>
      <c r="L43" s="3"/>
    </row>
    <row r="44" spans="1:13" x14ac:dyDescent="0.25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3"/>
    </row>
    <row r="45" spans="1:13" ht="42" customHeight="1" x14ac:dyDescent="0.25">
      <c r="A45" s="64" t="s">
        <v>54</v>
      </c>
      <c r="B45" s="64"/>
      <c r="C45" s="64"/>
      <c r="D45" s="64"/>
      <c r="E45" s="61"/>
      <c r="F45" s="61"/>
      <c r="G45" s="61"/>
      <c r="H45" s="61"/>
      <c r="I45" s="61"/>
      <c r="J45" s="61" t="s">
        <v>55</v>
      </c>
      <c r="K45" s="62"/>
      <c r="L45" s="3"/>
    </row>
    <row r="46" spans="1:13" x14ac:dyDescent="0.2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2"/>
      <c r="L46" s="3"/>
    </row>
    <row r="47" spans="1:13" x14ac:dyDescent="0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2"/>
      <c r="L47" s="3"/>
    </row>
  </sheetData>
  <mergeCells count="70">
    <mergeCell ref="K38:K39"/>
    <mergeCell ref="K36:K37"/>
    <mergeCell ref="J17:J19"/>
    <mergeCell ref="H20:H21"/>
    <mergeCell ref="J20:J21"/>
    <mergeCell ref="J27:J29"/>
    <mergeCell ref="K27:K29"/>
    <mergeCell ref="H24:H26"/>
    <mergeCell ref="I24:I26"/>
    <mergeCell ref="J24:J26"/>
    <mergeCell ref="K24:K26"/>
    <mergeCell ref="J34:J35"/>
    <mergeCell ref="H32:H33"/>
    <mergeCell ref="I32:I33"/>
    <mergeCell ref="J32:J33"/>
    <mergeCell ref="K32:K33"/>
    <mergeCell ref="F1:K1"/>
    <mergeCell ref="A4:K4"/>
    <mergeCell ref="A5:K5"/>
    <mergeCell ref="A6:K6"/>
    <mergeCell ref="A7:K7"/>
    <mergeCell ref="A3:K3"/>
    <mergeCell ref="F10:F11"/>
    <mergeCell ref="G10:G11"/>
    <mergeCell ref="I27:I29"/>
    <mergeCell ref="H27:H29"/>
    <mergeCell ref="C27:C30"/>
    <mergeCell ref="I15:I16"/>
    <mergeCell ref="H15:H16"/>
    <mergeCell ref="H12:H14"/>
    <mergeCell ref="H10:I10"/>
    <mergeCell ref="I12:I14"/>
    <mergeCell ref="I20:I21"/>
    <mergeCell ref="I17:I19"/>
    <mergeCell ref="K12:K14"/>
    <mergeCell ref="C34:C37"/>
    <mergeCell ref="H30:H31"/>
    <mergeCell ref="I30:I31"/>
    <mergeCell ref="H17:H19"/>
    <mergeCell ref="H34:H35"/>
    <mergeCell ref="K20:K21"/>
    <mergeCell ref="I34:I35"/>
    <mergeCell ref="K17:K19"/>
    <mergeCell ref="K34:K35"/>
    <mergeCell ref="K22:K23"/>
    <mergeCell ref="A45:D45"/>
    <mergeCell ref="J12:J14"/>
    <mergeCell ref="J10:J11"/>
    <mergeCell ref="A10:A11"/>
    <mergeCell ref="B10:B11"/>
    <mergeCell ref="C10:C11"/>
    <mergeCell ref="D10:D11"/>
    <mergeCell ref="E10:E11"/>
    <mergeCell ref="H36:H37"/>
    <mergeCell ref="I36:I37"/>
    <mergeCell ref="J36:J37"/>
    <mergeCell ref="A44:K44"/>
    <mergeCell ref="K15:K16"/>
    <mergeCell ref="J15:J16"/>
    <mergeCell ref="J22:J23"/>
    <mergeCell ref="K10:K11"/>
    <mergeCell ref="H38:H39"/>
    <mergeCell ref="I38:I39"/>
    <mergeCell ref="J38:J39"/>
    <mergeCell ref="C15:C16"/>
    <mergeCell ref="C12:C14"/>
    <mergeCell ref="C17:C19"/>
    <mergeCell ref="H22:H23"/>
    <mergeCell ref="I22:I23"/>
    <mergeCell ref="C24:C26"/>
  </mergeCells>
  <phoneticPr fontId="0" type="noConversion"/>
  <printOptions horizontalCentered="1" verticalCentered="1"/>
  <pageMargins left="0.25" right="0.25" top="0.56999999999999995" bottom="0.51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2025-02-28T11:49:18Z</dcterms:modified>
</cp:coreProperties>
</file>